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Du tru tong the" sheetId="2" r:id="rId1"/>
    <sheet name="Sheet1" sheetId="3" r:id="rId2"/>
  </sheets>
  <definedNames>
    <definedName name="_xlnm.Print_Area" localSheetId="0">'Du tru tong the'!$A$1:$G$60</definedName>
    <definedName name="_xlnm.Print_Titles" localSheetId="0">'Du tru tong the'!$10:$11</definedName>
  </definedNames>
  <calcPr calcId="144525"/>
</workbook>
</file>

<file path=xl/calcChain.xml><?xml version="1.0" encoding="utf-8"?>
<calcChain xmlns="http://schemas.openxmlformats.org/spreadsheetml/2006/main">
  <c r="F29" i="2" l="1"/>
  <c r="F30" i="2"/>
  <c r="F31" i="2"/>
  <c r="F39" i="2"/>
  <c r="F40" i="2"/>
  <c r="F41" i="2"/>
  <c r="F32" i="2"/>
  <c r="F33" i="2"/>
  <c r="F34" i="2"/>
  <c r="F35" i="2"/>
  <c r="F36" i="2"/>
  <c r="F37" i="2"/>
  <c r="F38" i="2"/>
  <c r="F27" i="2"/>
  <c r="F28" i="2"/>
  <c r="F22" i="2"/>
  <c r="F23" i="2"/>
  <c r="F24" i="2"/>
  <c r="F25" i="2"/>
  <c r="F26" i="2"/>
  <c r="F18" i="2"/>
  <c r="F19" i="2"/>
  <c r="F20" i="2"/>
  <c r="F21" i="2"/>
  <c r="F13" i="2"/>
  <c r="F14" i="2"/>
  <c r="F15" i="2"/>
  <c r="F16" i="2"/>
  <c r="F17" i="2"/>
  <c r="F12" i="2"/>
  <c r="C4" i="3" l="1"/>
  <c r="C3" i="3"/>
  <c r="A9" i="3" l="1"/>
  <c r="F42" i="2" l="1"/>
  <c r="F43" i="2" s="1"/>
</calcChain>
</file>

<file path=xl/sharedStrings.xml><?xml version="1.0" encoding="utf-8"?>
<sst xmlns="http://schemas.openxmlformats.org/spreadsheetml/2006/main" count="141" uniqueCount="66">
  <si>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</si>
  <si>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</si>
  <si>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</si>
  <si>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</si>
  <si>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</si>
  <si>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</si>
  <si>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</si>
  <si>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</si>
  <si>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</si>
  <si>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</si>
  <si>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</si>
  <si>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</si>
  <si>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1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</si>
  <si>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</si>
  <si>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</si>
  <si>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</si>
  <si>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</si>
  <si>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</si>
  <si>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</si>
  <si>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</si>
  <si>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</si>
  <si>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</si>
  <si>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</si>
  <si>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 xml:space="preserve">           KHOA ĐIỆN-ĐIỆN TỬ</t>
  </si>
  <si>
    <t>TQ</t>
  </si>
  <si>
    <t>VN</t>
  </si>
  <si>
    <t>Van 3/2</t>
  </si>
  <si>
    <t>Van 2/2</t>
  </si>
  <si>
    <t>Van tiết lưu</t>
  </si>
  <si>
    <t>3</t>
  </si>
  <si>
    <t>ĐL</t>
  </si>
  <si>
    <t>Cảm biến từ</t>
  </si>
  <si>
    <t xml:space="preserve">Bơm nước </t>
  </si>
  <si>
    <t>HQ</t>
  </si>
  <si>
    <t>Nguồn 24V 20A</t>
  </si>
  <si>
    <t>HMI Omron</t>
  </si>
  <si>
    <t>Motor</t>
  </si>
  <si>
    <t>Relay + đế</t>
  </si>
  <si>
    <t>8</t>
  </si>
  <si>
    <t>Đèn báo</t>
  </si>
  <si>
    <t xml:space="preserve">Xương cá </t>
  </si>
  <si>
    <t>Domino</t>
  </si>
  <si>
    <t>Tủ điện</t>
  </si>
  <si>
    <t>Khung nhôm định hình</t>
  </si>
  <si>
    <t>Mâm xoay</t>
  </si>
  <si>
    <t>cây</t>
  </si>
  <si>
    <t>5</t>
  </si>
  <si>
    <t>Japan</t>
  </si>
  <si>
    <t>LS</t>
  </si>
  <si>
    <t>Korea</t>
  </si>
  <si>
    <r>
      <t>TÊN ĐỀ TÀI:</t>
    </r>
    <r>
      <rPr>
        <b/>
        <sz val="12"/>
        <color indexed="8"/>
        <rFont val="Times New Roman"/>
        <family val="1"/>
      </rPr>
      <t xml:space="preserve"> MÁY CHIẾT RÓT ĐÓNG NẮP TỰ ĐỘNG</t>
    </r>
  </si>
  <si>
    <t>Nút nhần khẩn</t>
  </si>
  <si>
    <t>Cảm biến Quang</t>
  </si>
  <si>
    <t>PLC1E Omron 30I/0</t>
  </si>
  <si>
    <t>CB 2 pha</t>
  </si>
  <si>
    <t xml:space="preserve">Cảm biến </t>
  </si>
  <si>
    <t>4</t>
  </si>
  <si>
    <t>6</t>
  </si>
  <si>
    <t>7</t>
  </si>
  <si>
    <t>9</t>
  </si>
  <si>
    <t>10</t>
  </si>
  <si>
    <t>Vỏ tủ máy</t>
  </si>
  <si>
    <t>Bộ lọc hơi</t>
  </si>
  <si>
    <t>LÂM VIẾT DŨNG</t>
  </si>
  <si>
    <t>TP.HCM, ngày 01  tháng 02 năm 2020</t>
  </si>
  <si>
    <t>Số tiền bằng chữ: Bốn mươi tám triệu sáu trăm lẻ chín ngàn hai trăm bốn mươi sáu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</si>
</sst>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0" formatCode="_(* #.##000._);_(* \(#.##000.\);_(* &quot;-&quot;??_);_(@_)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3" fontId="13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0" fontId="2" fillId="0" borderId="0" xfId="2" applyNumberFormat="1" applyFont="1"/>
  </cellXfs>
  <cellStyles count="3">
    <cellStyle name="Comma" xfId="2" builtinId="3"/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8" zoomScale="110" zoomScaleNormal="110" workbookViewId="0">
      <selection activeCell="F39" sqref="F39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8" width="14" style="2" bestFit="1" customWidth="1"/>
    <col min="9" max="16384" width="9.140625" style="2"/>
  </cols>
  <sheetData>
    <row r="1" spans="1:11" x14ac:dyDescent="0.25">
      <c r="A1" s="39" t="s">
        <v>22</v>
      </c>
      <c r="B1" s="39"/>
      <c r="C1" s="39"/>
      <c r="D1" s="49" t="s">
        <v>7</v>
      </c>
      <c r="E1" s="49"/>
      <c r="F1" s="49"/>
      <c r="G1" s="49"/>
    </row>
    <row r="2" spans="1:11" x14ac:dyDescent="0.25">
      <c r="A2" s="30" t="s">
        <v>21</v>
      </c>
      <c r="B2" s="31"/>
      <c r="E2" s="26" t="s">
        <v>8</v>
      </c>
      <c r="F2" s="26"/>
      <c r="G2" s="26"/>
    </row>
    <row r="3" spans="1:11" ht="15" customHeight="1" x14ac:dyDescent="0.25">
      <c r="A3" s="27" t="s">
        <v>23</v>
      </c>
      <c r="B3" s="27"/>
    </row>
    <row r="5" spans="1:11" ht="15.6" hidden="1" x14ac:dyDescent="0.3">
      <c r="A5" s="1"/>
      <c r="B5" s="1"/>
      <c r="C5" s="1"/>
      <c r="D5" s="1"/>
      <c r="E5" s="23"/>
      <c r="F5" s="23"/>
      <c r="G5" s="1"/>
    </row>
    <row r="6" spans="1:11" ht="15.75" x14ac:dyDescent="0.25">
      <c r="A6" s="50" t="s">
        <v>20</v>
      </c>
      <c r="B6" s="50"/>
      <c r="C6" s="50"/>
      <c r="D6" s="50"/>
      <c r="E6" s="50"/>
      <c r="F6" s="50"/>
      <c r="G6" s="50"/>
    </row>
    <row r="7" spans="1:11" ht="15.6" hidden="1" x14ac:dyDescent="0.3">
      <c r="A7" s="25"/>
      <c r="B7" s="1"/>
      <c r="C7" s="1"/>
      <c r="D7" s="1"/>
      <c r="E7" s="23"/>
      <c r="F7" s="23"/>
      <c r="G7" s="1"/>
    </row>
    <row r="8" spans="1:11" ht="15.75" x14ac:dyDescent="0.25">
      <c r="A8" s="1" t="s">
        <v>50</v>
      </c>
      <c r="B8" s="1"/>
      <c r="C8" s="1"/>
      <c r="D8" s="1"/>
      <c r="E8" s="23"/>
      <c r="F8" s="23"/>
      <c r="G8" s="1"/>
    </row>
    <row r="10" spans="1:11" s="14" customFormat="1" x14ac:dyDescent="0.25">
      <c r="A10" s="51" t="s">
        <v>18</v>
      </c>
      <c r="B10" s="51" t="s">
        <v>0</v>
      </c>
      <c r="C10" s="51" t="s">
        <v>1</v>
      </c>
      <c r="D10" s="51" t="s">
        <v>2</v>
      </c>
      <c r="E10" s="28" t="s">
        <v>3</v>
      </c>
      <c r="F10" s="28" t="s">
        <v>5</v>
      </c>
      <c r="G10" s="51" t="s">
        <v>6</v>
      </c>
    </row>
    <row r="11" spans="1:11" x14ac:dyDescent="0.25">
      <c r="A11" s="52"/>
      <c r="B11" s="52"/>
      <c r="C11" s="52"/>
      <c r="D11" s="52"/>
      <c r="E11" s="29" t="s">
        <v>4</v>
      </c>
      <c r="F11" s="29" t="s">
        <v>4</v>
      </c>
      <c r="G11" s="52"/>
    </row>
    <row r="12" spans="1:11" ht="16.5" x14ac:dyDescent="0.25">
      <c r="A12" s="6">
        <v>1</v>
      </c>
      <c r="B12" s="7" t="s">
        <v>53</v>
      </c>
      <c r="C12" s="6" t="s">
        <v>13</v>
      </c>
      <c r="D12" s="10" t="s">
        <v>12</v>
      </c>
      <c r="E12" s="8">
        <v>5580000</v>
      </c>
      <c r="F12" s="16">
        <f>D12*E12</f>
        <v>5580000</v>
      </c>
      <c r="G12" s="5" t="s">
        <v>47</v>
      </c>
      <c r="H12" s="53"/>
      <c r="K12" s="8"/>
    </row>
    <row r="13" spans="1:11" ht="16.5" x14ac:dyDescent="0.25">
      <c r="A13" s="6">
        <v>2</v>
      </c>
      <c r="B13" s="7" t="s">
        <v>34</v>
      </c>
      <c r="C13" s="6" t="s">
        <v>13</v>
      </c>
      <c r="D13" s="10" t="s">
        <v>12</v>
      </c>
      <c r="E13" s="16">
        <v>1150000</v>
      </c>
      <c r="F13" s="16">
        <f t="shared" ref="F13:F40" si="0">D13*E13</f>
        <v>1150000</v>
      </c>
      <c r="G13" s="6" t="s">
        <v>24</v>
      </c>
      <c r="K13" s="8"/>
    </row>
    <row r="14" spans="1:11" ht="16.5" x14ac:dyDescent="0.25">
      <c r="A14" s="6">
        <v>3</v>
      </c>
      <c r="B14" s="32" t="s">
        <v>54</v>
      </c>
      <c r="C14" s="17" t="s">
        <v>13</v>
      </c>
      <c r="D14" s="33" t="s">
        <v>12</v>
      </c>
      <c r="E14" s="16">
        <v>285000</v>
      </c>
      <c r="F14" s="16">
        <f t="shared" si="0"/>
        <v>285000</v>
      </c>
      <c r="G14" s="20" t="s">
        <v>48</v>
      </c>
      <c r="K14" s="8"/>
    </row>
    <row r="15" spans="1:11" ht="16.5" x14ac:dyDescent="0.25">
      <c r="A15" s="6">
        <v>4</v>
      </c>
      <c r="B15" s="7" t="s">
        <v>35</v>
      </c>
      <c r="C15" s="6" t="s">
        <v>13</v>
      </c>
      <c r="D15" s="10" t="s">
        <v>12</v>
      </c>
      <c r="E15" s="16">
        <v>13600000</v>
      </c>
      <c r="F15" s="16">
        <f t="shared" si="0"/>
        <v>13600000</v>
      </c>
      <c r="G15" s="6" t="s">
        <v>47</v>
      </c>
      <c r="K15" s="24"/>
    </row>
    <row r="16" spans="1:11" ht="16.5" x14ac:dyDescent="0.25">
      <c r="A16" s="6">
        <v>5</v>
      </c>
      <c r="B16" s="7" t="s">
        <v>31</v>
      </c>
      <c r="C16" s="6" t="s">
        <v>13</v>
      </c>
      <c r="D16" s="10" t="s">
        <v>14</v>
      </c>
      <c r="E16" s="16">
        <v>230000</v>
      </c>
      <c r="F16" s="16">
        <f t="shared" si="0"/>
        <v>460000</v>
      </c>
      <c r="G16" s="6" t="s">
        <v>33</v>
      </c>
      <c r="K16" s="24"/>
    </row>
    <row r="17" spans="1:11" ht="16.5" x14ac:dyDescent="0.25">
      <c r="A17" s="6">
        <v>6</v>
      </c>
      <c r="B17" s="7" t="s">
        <v>52</v>
      </c>
      <c r="C17" s="6" t="s">
        <v>13</v>
      </c>
      <c r="D17" s="10" t="s">
        <v>14</v>
      </c>
      <c r="E17" s="16">
        <v>230000</v>
      </c>
      <c r="F17" s="16">
        <f t="shared" si="0"/>
        <v>460000</v>
      </c>
      <c r="G17" s="6" t="s">
        <v>33</v>
      </c>
      <c r="K17" s="24"/>
    </row>
    <row r="18" spans="1:11" ht="16.5" x14ac:dyDescent="0.25">
      <c r="A18" s="6">
        <v>7</v>
      </c>
      <c r="B18" s="7" t="s">
        <v>55</v>
      </c>
      <c r="C18" s="6" t="s">
        <v>13</v>
      </c>
      <c r="D18" s="10" t="s">
        <v>14</v>
      </c>
      <c r="E18" s="16">
        <v>280000</v>
      </c>
      <c r="F18" s="16">
        <f>D18*E18</f>
        <v>560000</v>
      </c>
      <c r="G18" s="6" t="s">
        <v>33</v>
      </c>
      <c r="K18" s="24"/>
    </row>
    <row r="19" spans="1:11" ht="16.5" x14ac:dyDescent="0.25">
      <c r="A19" s="6">
        <v>8</v>
      </c>
      <c r="B19" s="35" t="s">
        <v>32</v>
      </c>
      <c r="C19" s="6" t="s">
        <v>13</v>
      </c>
      <c r="D19" s="10" t="s">
        <v>29</v>
      </c>
      <c r="E19" s="16">
        <v>220000</v>
      </c>
      <c r="F19" s="16">
        <f t="shared" si="0"/>
        <v>660000</v>
      </c>
      <c r="G19" s="6" t="s">
        <v>25</v>
      </c>
      <c r="K19" s="24"/>
    </row>
    <row r="20" spans="1:11" ht="16.5" x14ac:dyDescent="0.25">
      <c r="A20" s="6">
        <v>9</v>
      </c>
      <c r="B20" s="7" t="s">
        <v>36</v>
      </c>
      <c r="C20" s="6" t="s">
        <v>15</v>
      </c>
      <c r="D20" s="10" t="s">
        <v>14</v>
      </c>
      <c r="E20" s="16">
        <v>2150000</v>
      </c>
      <c r="F20" s="16">
        <f t="shared" si="0"/>
        <v>4300000</v>
      </c>
      <c r="G20" s="6" t="s">
        <v>25</v>
      </c>
      <c r="K20" s="24"/>
    </row>
    <row r="21" spans="1:11" ht="16.5" x14ac:dyDescent="0.25">
      <c r="A21" s="6">
        <v>10</v>
      </c>
      <c r="B21" s="35" t="s">
        <v>37</v>
      </c>
      <c r="C21" s="6" t="s">
        <v>13</v>
      </c>
      <c r="D21" s="10" t="s">
        <v>38</v>
      </c>
      <c r="E21" s="16">
        <v>195000</v>
      </c>
      <c r="F21" s="16">
        <f t="shared" si="0"/>
        <v>1560000</v>
      </c>
      <c r="G21" s="6" t="s">
        <v>25</v>
      </c>
      <c r="K21" s="24"/>
    </row>
    <row r="22" spans="1:11" ht="17.25" customHeight="1" x14ac:dyDescent="0.25">
      <c r="A22" s="6">
        <v>11</v>
      </c>
      <c r="B22" s="7" t="s">
        <v>39</v>
      </c>
      <c r="C22" s="6" t="s">
        <v>13</v>
      </c>
      <c r="D22" s="10" t="s">
        <v>29</v>
      </c>
      <c r="E22" s="16">
        <v>65000</v>
      </c>
      <c r="F22" s="16">
        <f>D22*E22</f>
        <v>195000</v>
      </c>
      <c r="G22" s="20" t="s">
        <v>24</v>
      </c>
    </row>
    <row r="23" spans="1:11" ht="17.25" customHeight="1" x14ac:dyDescent="0.25">
      <c r="A23" s="6">
        <v>12</v>
      </c>
      <c r="B23" s="7" t="s">
        <v>40</v>
      </c>
      <c r="C23" s="6" t="s">
        <v>45</v>
      </c>
      <c r="D23" s="10" t="s">
        <v>14</v>
      </c>
      <c r="E23" s="16">
        <v>45000</v>
      </c>
      <c r="F23" s="16">
        <f t="shared" si="0"/>
        <v>90000</v>
      </c>
      <c r="G23" s="20" t="s">
        <v>25</v>
      </c>
    </row>
    <row r="24" spans="1:11" ht="17.25" customHeight="1" x14ac:dyDescent="0.25">
      <c r="A24" s="6">
        <v>13</v>
      </c>
      <c r="B24" s="7" t="s">
        <v>41</v>
      </c>
      <c r="C24" s="6" t="s">
        <v>45</v>
      </c>
      <c r="D24" s="10" t="s">
        <v>29</v>
      </c>
      <c r="E24" s="16">
        <v>85000</v>
      </c>
      <c r="F24" s="16">
        <f t="shared" si="0"/>
        <v>255000</v>
      </c>
      <c r="G24" s="20" t="s">
        <v>49</v>
      </c>
    </row>
    <row r="25" spans="1:11" ht="17.25" customHeight="1" x14ac:dyDescent="0.25">
      <c r="A25" s="6">
        <v>14</v>
      </c>
      <c r="B25" s="7" t="s">
        <v>42</v>
      </c>
      <c r="C25" s="6" t="s">
        <v>13</v>
      </c>
      <c r="D25" s="10" t="s">
        <v>12</v>
      </c>
      <c r="E25" s="16">
        <v>750000</v>
      </c>
      <c r="F25" s="16">
        <f t="shared" si="0"/>
        <v>750000</v>
      </c>
      <c r="G25" s="20" t="s">
        <v>25</v>
      </c>
    </row>
    <row r="26" spans="1:11" ht="17.25" customHeight="1" x14ac:dyDescent="0.25">
      <c r="A26" s="6">
        <v>15</v>
      </c>
      <c r="B26" s="7" t="s">
        <v>43</v>
      </c>
      <c r="C26" s="6" t="s">
        <v>45</v>
      </c>
      <c r="D26" s="10" t="s">
        <v>46</v>
      </c>
      <c r="E26" s="16">
        <v>250000</v>
      </c>
      <c r="F26" s="16">
        <f t="shared" si="0"/>
        <v>1250000</v>
      </c>
      <c r="G26" s="20" t="s">
        <v>24</v>
      </c>
    </row>
    <row r="27" spans="1:11" ht="17.25" customHeight="1" x14ac:dyDescent="0.25">
      <c r="A27" s="6">
        <v>16</v>
      </c>
      <c r="B27" s="7" t="s">
        <v>44</v>
      </c>
      <c r="C27" s="6" t="s">
        <v>13</v>
      </c>
      <c r="D27" s="10" t="s">
        <v>14</v>
      </c>
      <c r="E27" s="16">
        <v>420000</v>
      </c>
      <c r="F27" s="16">
        <f>D27*E27</f>
        <v>840000</v>
      </c>
      <c r="G27" s="20" t="s">
        <v>25</v>
      </c>
    </row>
    <row r="28" spans="1:11" ht="17.25" customHeight="1" x14ac:dyDescent="0.25">
      <c r="A28" s="6">
        <v>17</v>
      </c>
      <c r="B28" s="7" t="s">
        <v>51</v>
      </c>
      <c r="C28" s="6" t="s">
        <v>13</v>
      </c>
      <c r="D28" s="10" t="s">
        <v>12</v>
      </c>
      <c r="E28" s="16">
        <v>105000</v>
      </c>
      <c r="F28" s="16">
        <f t="shared" si="0"/>
        <v>105000</v>
      </c>
      <c r="G28" s="20" t="s">
        <v>30</v>
      </c>
    </row>
    <row r="29" spans="1:11" ht="22.5" customHeight="1" x14ac:dyDescent="0.25">
      <c r="A29" s="6">
        <v>18</v>
      </c>
      <c r="B29" s="35" t="s">
        <v>26</v>
      </c>
      <c r="C29" s="6" t="s">
        <v>13</v>
      </c>
      <c r="D29" s="10" t="s">
        <v>12</v>
      </c>
      <c r="E29" s="16">
        <v>500000</v>
      </c>
      <c r="F29" s="16">
        <f>D29*E29</f>
        <v>500000</v>
      </c>
      <c r="G29" s="20" t="s">
        <v>30</v>
      </c>
    </row>
    <row r="30" spans="1:11" ht="22.5" customHeight="1" x14ac:dyDescent="0.25">
      <c r="A30" s="6">
        <v>19</v>
      </c>
      <c r="B30" s="35" t="s">
        <v>27</v>
      </c>
      <c r="C30" s="6" t="s">
        <v>13</v>
      </c>
      <c r="D30" s="10" t="s">
        <v>14</v>
      </c>
      <c r="E30" s="16">
        <v>500000</v>
      </c>
      <c r="F30" s="16">
        <f>D30*E30</f>
        <v>1000000</v>
      </c>
      <c r="G30" s="20" t="s">
        <v>30</v>
      </c>
      <c r="J30" s="14"/>
    </row>
    <row r="31" spans="1:11" ht="22.5" customHeight="1" x14ac:dyDescent="0.25">
      <c r="A31" s="6">
        <v>20</v>
      </c>
      <c r="B31" s="35" t="s">
        <v>28</v>
      </c>
      <c r="C31" s="6" t="s">
        <v>13</v>
      </c>
      <c r="D31" s="10" t="s">
        <v>29</v>
      </c>
      <c r="E31" s="16">
        <v>100000</v>
      </c>
      <c r="F31" s="16">
        <f>D31*E31</f>
        <v>300000</v>
      </c>
      <c r="G31" s="20" t="s">
        <v>30</v>
      </c>
    </row>
    <row r="32" spans="1:11" ht="16.5" hidden="1" x14ac:dyDescent="0.25">
      <c r="A32" s="6">
        <v>21</v>
      </c>
      <c r="B32" s="35" t="s">
        <v>28</v>
      </c>
      <c r="C32" s="6" t="s">
        <v>13</v>
      </c>
      <c r="D32" s="10" t="s">
        <v>56</v>
      </c>
      <c r="E32" s="16">
        <v>100001</v>
      </c>
      <c r="F32" s="16">
        <f t="shared" si="0"/>
        <v>400004</v>
      </c>
      <c r="G32" s="20" t="s">
        <v>30</v>
      </c>
    </row>
    <row r="33" spans="1:8" ht="16.5" hidden="1" x14ac:dyDescent="0.25">
      <c r="A33" s="6">
        <v>22</v>
      </c>
      <c r="B33" s="35" t="s">
        <v>28</v>
      </c>
      <c r="C33" s="6" t="s">
        <v>13</v>
      </c>
      <c r="D33" s="10" t="s">
        <v>46</v>
      </c>
      <c r="E33" s="16">
        <v>100002</v>
      </c>
      <c r="F33" s="16">
        <f t="shared" si="0"/>
        <v>500010</v>
      </c>
      <c r="G33" s="20" t="s">
        <v>30</v>
      </c>
    </row>
    <row r="34" spans="1:8" ht="21.75" hidden="1" customHeight="1" x14ac:dyDescent="0.25">
      <c r="A34" s="6">
        <v>23</v>
      </c>
      <c r="B34" s="35" t="s">
        <v>28</v>
      </c>
      <c r="C34" s="6" t="s">
        <v>13</v>
      </c>
      <c r="D34" s="10" t="s">
        <v>57</v>
      </c>
      <c r="E34" s="16">
        <v>100003</v>
      </c>
      <c r="F34" s="16">
        <f t="shared" si="0"/>
        <v>600018</v>
      </c>
      <c r="G34" s="20" t="s">
        <v>30</v>
      </c>
    </row>
    <row r="35" spans="1:8" ht="21.75" hidden="1" customHeight="1" x14ac:dyDescent="0.25">
      <c r="A35" s="6">
        <v>24</v>
      </c>
      <c r="B35" s="35" t="s">
        <v>28</v>
      </c>
      <c r="C35" s="6" t="s">
        <v>13</v>
      </c>
      <c r="D35" s="10" t="s">
        <v>58</v>
      </c>
      <c r="E35" s="16">
        <v>100004</v>
      </c>
      <c r="F35" s="16">
        <f t="shared" si="0"/>
        <v>700028</v>
      </c>
      <c r="G35" s="20" t="s">
        <v>30</v>
      </c>
    </row>
    <row r="36" spans="1:8" ht="21.75" hidden="1" customHeight="1" x14ac:dyDescent="0.25">
      <c r="A36" s="6">
        <v>25</v>
      </c>
      <c r="B36" s="35" t="s">
        <v>28</v>
      </c>
      <c r="C36" s="6" t="s">
        <v>13</v>
      </c>
      <c r="D36" s="10" t="s">
        <v>38</v>
      </c>
      <c r="E36" s="16">
        <v>100005</v>
      </c>
      <c r="F36" s="16">
        <f t="shared" si="0"/>
        <v>800040</v>
      </c>
      <c r="G36" s="20" t="s">
        <v>30</v>
      </c>
    </row>
    <row r="37" spans="1:8" ht="21.75" hidden="1" customHeight="1" x14ac:dyDescent="0.25">
      <c r="A37" s="6">
        <v>26</v>
      </c>
      <c r="B37" s="35" t="s">
        <v>28</v>
      </c>
      <c r="C37" s="6" t="s">
        <v>13</v>
      </c>
      <c r="D37" s="10" t="s">
        <v>59</v>
      </c>
      <c r="E37" s="16">
        <v>100006</v>
      </c>
      <c r="F37" s="16">
        <f>D37*E37</f>
        <v>900054</v>
      </c>
      <c r="G37" s="20" t="s">
        <v>30</v>
      </c>
    </row>
    <row r="38" spans="1:8" ht="16.5" hidden="1" x14ac:dyDescent="0.25">
      <c r="A38" s="6">
        <v>27</v>
      </c>
      <c r="B38" s="35" t="s">
        <v>28</v>
      </c>
      <c r="C38" s="6" t="s">
        <v>13</v>
      </c>
      <c r="D38" s="10" t="s">
        <v>60</v>
      </c>
      <c r="E38" s="16">
        <v>100007</v>
      </c>
      <c r="F38" s="16">
        <f t="shared" si="0"/>
        <v>1000070</v>
      </c>
      <c r="G38" s="20" t="s">
        <v>30</v>
      </c>
    </row>
    <row r="39" spans="1:8" ht="16.5" x14ac:dyDescent="0.25">
      <c r="A39" s="6">
        <v>21</v>
      </c>
      <c r="B39" s="35" t="s">
        <v>62</v>
      </c>
      <c r="C39" s="6" t="s">
        <v>13</v>
      </c>
      <c r="D39" s="10" t="s">
        <v>12</v>
      </c>
      <c r="E39" s="16">
        <v>1500000</v>
      </c>
      <c r="F39" s="16">
        <f>D39*E39</f>
        <v>1500000</v>
      </c>
      <c r="G39" s="20" t="s">
        <v>25</v>
      </c>
    </row>
    <row r="40" spans="1:8" ht="16.5" x14ac:dyDescent="0.25">
      <c r="A40" s="6">
        <v>22</v>
      </c>
      <c r="B40" s="35" t="s">
        <v>61</v>
      </c>
      <c r="C40" s="6" t="s">
        <v>13</v>
      </c>
      <c r="D40" s="10" t="s">
        <v>12</v>
      </c>
      <c r="E40" s="16">
        <v>3890000</v>
      </c>
      <c r="F40" s="16">
        <f>D40*E40</f>
        <v>3890000</v>
      </c>
      <c r="G40" s="20" t="s">
        <v>30</v>
      </c>
      <c r="H40" s="4"/>
    </row>
    <row r="41" spans="1:8" ht="22.5" customHeight="1" x14ac:dyDescent="0.25">
      <c r="A41" s="40" t="s">
        <v>16</v>
      </c>
      <c r="B41" s="41"/>
      <c r="C41" s="41"/>
      <c r="D41" s="41"/>
      <c r="E41" s="42"/>
      <c r="F41" s="21">
        <f>SUM(F12:F40)</f>
        <v>44190224</v>
      </c>
      <c r="G41" s="17"/>
    </row>
    <row r="42" spans="1:8" ht="22.5" customHeight="1" x14ac:dyDescent="0.25">
      <c r="A42" s="43" t="s">
        <v>17</v>
      </c>
      <c r="B42" s="44"/>
      <c r="C42" s="44"/>
      <c r="D42" s="44"/>
      <c r="E42" s="45"/>
      <c r="F42" s="15">
        <f>F41*0.1</f>
        <v>4419022.4000000004</v>
      </c>
      <c r="G42" s="9"/>
    </row>
    <row r="43" spans="1:8" ht="23.25" customHeight="1" x14ac:dyDescent="0.25">
      <c r="A43" s="46" t="s">
        <v>19</v>
      </c>
      <c r="B43" s="47"/>
      <c r="C43" s="47"/>
      <c r="D43" s="47"/>
      <c r="E43" s="48"/>
      <c r="F43" s="18">
        <f>SUM(F41:F42)</f>
        <v>48609246.399999999</v>
      </c>
      <c r="G43" s="19"/>
    </row>
    <row r="44" spans="1:8" ht="13.9" hidden="1" x14ac:dyDescent="0.25"/>
    <row r="45" spans="1:8" ht="35.25" customHeight="1" x14ac:dyDescent="0.25">
      <c r="A45" s="36" t="s">
        <v>65</v>
      </c>
      <c r="B45" s="36"/>
      <c r="C45" s="36"/>
      <c r="D45" s="36"/>
      <c r="E45" s="36"/>
      <c r="F45" s="36"/>
      <c r="G45" s="36"/>
    </row>
    <row r="46" spans="1:8" s="3" customFormat="1" ht="16.899999999999999" hidden="1" x14ac:dyDescent="0.3">
      <c r="F46" s="11"/>
    </row>
    <row r="47" spans="1:8" s="3" customFormat="1" ht="16.5" x14ac:dyDescent="0.25">
      <c r="E47" s="12" t="s">
        <v>64</v>
      </c>
      <c r="F47" s="13"/>
    </row>
    <row r="48" spans="1:8" s="3" customFormat="1" ht="16.5" x14ac:dyDescent="0.25">
      <c r="E48" s="37" t="s">
        <v>11</v>
      </c>
      <c r="F48" s="37"/>
      <c r="G48" s="37"/>
    </row>
    <row r="49" spans="3:7" s="3" customFormat="1" ht="16.5" x14ac:dyDescent="0.25">
      <c r="F49" s="13"/>
    </row>
    <row r="50" spans="3:7" s="3" customFormat="1" ht="16.899999999999999" hidden="1" x14ac:dyDescent="0.3">
      <c r="C50" s="22" t="s">
        <v>9</v>
      </c>
      <c r="D50" s="22" t="s">
        <v>10</v>
      </c>
    </row>
    <row r="51" spans="3:7" s="3" customFormat="1" ht="16.899999999999999" hidden="1" x14ac:dyDescent="0.3"/>
    <row r="52" spans="3:7" s="3" customFormat="1" ht="16.5" x14ac:dyDescent="0.25">
      <c r="E52" s="13"/>
      <c r="F52" s="13"/>
    </row>
    <row r="53" spans="3:7" s="3" customFormat="1" ht="16.5" x14ac:dyDescent="0.25">
      <c r="E53" s="38" t="s">
        <v>63</v>
      </c>
      <c r="F53" s="38"/>
      <c r="G53" s="38"/>
    </row>
    <row r="54" spans="3:7" s="3" customFormat="1" ht="16.5" x14ac:dyDescent="0.25">
      <c r="E54" s="13"/>
      <c r="F54" s="13"/>
    </row>
  </sheetData>
  <mergeCells count="14">
    <mergeCell ref="A45:G45"/>
    <mergeCell ref="E48:G48"/>
    <mergeCell ref="E53:G53"/>
    <mergeCell ref="A1:C1"/>
    <mergeCell ref="A41:E41"/>
    <mergeCell ref="A42:E42"/>
    <mergeCell ref="A43:E43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4">
        <v>2860000</v>
      </c>
      <c r="C1" s="34">
        <v>30399600</v>
      </c>
    </row>
    <row r="2" spans="1:3" x14ac:dyDescent="0.25">
      <c r="A2" s="34">
        <v>15620000</v>
      </c>
      <c r="C2" s="34">
        <v>30169600</v>
      </c>
    </row>
    <row r="3" spans="1:3" x14ac:dyDescent="0.25">
      <c r="A3" s="34">
        <v>5500000</v>
      </c>
      <c r="C3" s="34">
        <f>C1-C2</f>
        <v>230000</v>
      </c>
    </row>
    <row r="4" spans="1:3" x14ac:dyDescent="0.25">
      <c r="A4" s="34">
        <v>2300000</v>
      </c>
      <c r="C4">
        <f>30169000-27636000</f>
        <v>2533000</v>
      </c>
    </row>
    <row r="5" spans="1:3" x14ac:dyDescent="0.25">
      <c r="A5" s="34">
        <v>1265000</v>
      </c>
    </row>
    <row r="6" spans="1:3" x14ac:dyDescent="0.25">
      <c r="A6" s="34">
        <v>2624600</v>
      </c>
    </row>
    <row r="7" spans="1:3" x14ac:dyDescent="0.25">
      <c r="A7" s="34">
        <v>230000</v>
      </c>
    </row>
    <row r="8" spans="1:3" x14ac:dyDescent="0.25">
      <c r="A8" s="34"/>
    </row>
    <row r="9" spans="1:3" x14ac:dyDescent="0.25">
      <c r="A9" s="34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user</cp:lastModifiedBy>
  <cp:lastPrinted>2020-04-21T02:41:33Z</cp:lastPrinted>
  <dcterms:created xsi:type="dcterms:W3CDTF">2011-11-16T01:13:24Z</dcterms:created>
  <dcterms:modified xsi:type="dcterms:W3CDTF">2020-04-21T03:56:06Z</dcterms:modified>
</cp:coreProperties>
</file>